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stastny/Documents/JISTAV/PROJEKTY 2023/2317_SYROVICE PÓDIUM/DOKUMENTACE PRO PROVEDENÍ STAVBY/D1.03 LEGENDY, VÝPISY/"/>
    </mc:Choice>
  </mc:AlternateContent>
  <xr:revisionPtr revIDLastSave="0" documentId="13_ncr:1_{2814E02E-A938-1C4F-B7C1-2411985EA41D}" xr6:coauthVersionLast="47" xr6:coauthVersionMax="47" xr10:uidLastSave="{00000000-0000-0000-0000-000000000000}"/>
  <bookViews>
    <workbookView xWindow="0" yWindow="500" windowWidth="38400" windowHeight="21100" xr2:uid="{00000000-000D-0000-FFFF-FFFF00000000}"/>
  </bookViews>
  <sheets>
    <sheet name="SKLADBY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2" i="6" l="1"/>
  <c r="E23" i="6"/>
  <c r="E58" i="6" l="1"/>
  <c r="E30" i="6" l="1"/>
  <c r="E37" i="6" l="1"/>
  <c r="E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51" authorId="0" shapeId="0" xr:uid="{53C84BE9-499A-7B4D-B31A-51B7243C49D4}">
      <text>
        <r>
          <rPr>
            <b/>
            <sz val="10"/>
            <color rgb="FF000000"/>
            <rFont val="Tahoma"/>
            <family val="2"/>
            <charset val="238"/>
          </rPr>
          <t>Microsoft Office User: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</text>
    </comment>
    <comment ref="A61" authorId="0" shapeId="0" xr:uid="{BFD1EF4B-2654-A644-9B76-94DCCE6103D5}">
      <text>
        <r>
          <rPr>
            <b/>
            <sz val="10"/>
            <color rgb="FF000000"/>
            <rFont val="Tahoma"/>
            <family val="2"/>
            <charset val="238"/>
          </rPr>
          <t>Microsoft Office User:</t>
        </r>
        <r>
          <rPr>
            <sz val="10"/>
            <color rgb="FF000000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<sst xmlns="http://schemas.openxmlformats.org/spreadsheetml/2006/main" count="121" uniqueCount="89">
  <si>
    <t>OZN.</t>
  </si>
  <si>
    <t>NÁZEV</t>
  </si>
  <si>
    <t>PODROBNOSTI, POZNÁMKY</t>
  </si>
  <si>
    <t>TL. mm</t>
  </si>
  <si>
    <t>CELKOVÁ TLOUŠŤKA KONSTRUKCE</t>
  </si>
  <si>
    <t xml:space="preserve"> -</t>
  </si>
  <si>
    <t xml:space="preserve">POLYETHYLENOVÁ PE  FÓLIE </t>
  </si>
  <si>
    <t>SEPARAČNÍ VRSTVA</t>
  </si>
  <si>
    <t xml:space="preserve">SEPARAČNÍ VRSTVA - GEOTEXTILIE </t>
  </si>
  <si>
    <t>FILTEK (DOPORUČENÁ VRSTVA)</t>
  </si>
  <si>
    <t>ROSTLÝ TERÉN / ZHUTNĚNÁ PLÁŇ</t>
  </si>
  <si>
    <r>
      <t>S</t>
    </r>
    <r>
      <rPr>
        <b/>
        <vertAlign val="subscript"/>
        <sz val="10"/>
        <color theme="1"/>
        <rFont val="Calibri"/>
        <family val="2"/>
        <charset val="238"/>
        <scheme val="minor"/>
      </rPr>
      <t>V4</t>
    </r>
  </si>
  <si>
    <t>BETONOVÁ DLAŽBA</t>
  </si>
  <si>
    <t>KLADECÍ VRSTVA</t>
  </si>
  <si>
    <t>ŠTĚRK FRAKCE 4-8 mm</t>
  </si>
  <si>
    <t>PODSYP</t>
  </si>
  <si>
    <t>DRCENÉ KAMENIVO FRAKCE 8-16 mm</t>
  </si>
  <si>
    <t>DRCENÉ KAMENIVO FRAKCE 0-63 mm</t>
  </si>
  <si>
    <t xml:space="preserve">PAROZÁBRANA </t>
  </si>
  <si>
    <t>SKLADBY VRSTEV - D1.03: VODOROVNÉ KONSTRUKCE</t>
  </si>
  <si>
    <t>SPÁDOVÁ VRSTVA - TEPELNÁ IZOLACE</t>
  </si>
  <si>
    <t>PLOCHÁ STŘECHA</t>
  </si>
  <si>
    <t xml:space="preserve">PARK SYROVICE </t>
  </si>
  <si>
    <t>NOVOSTAVBA PÓDIA A STAVEB. ÚPRAVY PARKU</t>
  </si>
  <si>
    <t>PODLAHA PÓDIA</t>
  </si>
  <si>
    <t xml:space="preserve">ŽB PODLAHOVÁ DESKA </t>
  </si>
  <si>
    <t xml:space="preserve">ŽB ZÁKLADOVÁ DESKA </t>
  </si>
  <si>
    <t>ZPEVNĚNÁ PLOCHA - POVRCH BETON</t>
  </si>
  <si>
    <t xml:space="preserve">ŽB DESKA </t>
  </si>
  <si>
    <t>ZPEVNĚNÁ PLOCHA - POCHOZÍ PLOCHY</t>
  </si>
  <si>
    <t>SKLADBY VRSTEV - D1.03: ŠIKMÉ KONSTRUKCE</t>
  </si>
  <si>
    <t>ZÁKLOP</t>
  </si>
  <si>
    <t>OSB DESKA P+D</t>
  </si>
  <si>
    <r>
      <t>S</t>
    </r>
    <r>
      <rPr>
        <b/>
        <vertAlign val="subscript"/>
        <sz val="11"/>
        <color theme="1"/>
        <rFont val="Calibri (Základní text)"/>
        <charset val="238"/>
      </rPr>
      <t>V3</t>
    </r>
  </si>
  <si>
    <t>20-100</t>
  </si>
  <si>
    <t xml:space="preserve">OCELOVÝ NOSNÝ ROŠT </t>
  </si>
  <si>
    <t xml:space="preserve">CD A UD PROFILY </t>
  </si>
  <si>
    <t>BEDNĚNÍ</t>
  </si>
  <si>
    <t xml:space="preserve">SYSTÉMOVÁ BETONOVÁ STĚRKA </t>
  </si>
  <si>
    <t xml:space="preserve">VČ. PENETRACE A IMPEGNAČNÍHO NÁTĚRU, PŘÍRODNÍ ODSTÍN </t>
  </si>
  <si>
    <r>
      <t>S</t>
    </r>
    <r>
      <rPr>
        <b/>
        <sz val="8"/>
        <color theme="1"/>
        <rFont val="Calibri (Základní text)"/>
        <charset val="238"/>
      </rPr>
      <t>V2</t>
    </r>
  </si>
  <si>
    <t xml:space="preserve">OCELOVÁ NOSNÁ KONSTRUKCE </t>
  </si>
  <si>
    <r>
      <t>Sš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</si>
  <si>
    <t xml:space="preserve">PLECHOVÁ KRYTINA </t>
  </si>
  <si>
    <t>SEPARACE A OCHRANNÁ VRSTVA HI</t>
  </si>
  <si>
    <t xml:space="preserve">IZOLACE PROTI VODĚ </t>
  </si>
  <si>
    <t xml:space="preserve">ASFALTOVÝ PÁS Z SBS MODIF. ASFALTU, CELOPLOŠNĚ NATAV. </t>
  </si>
  <si>
    <t xml:space="preserve">PENETRACE </t>
  </si>
  <si>
    <t>ASFALTOVÝ PENETRAČNÍ NÁTĚR</t>
  </si>
  <si>
    <t>PODKLADNÍ BETON</t>
  </si>
  <si>
    <t>ŠTĚRKOVÝ PODSYP</t>
  </si>
  <si>
    <r>
      <t>S</t>
    </r>
    <r>
      <rPr>
        <b/>
        <sz val="8"/>
        <color theme="1"/>
        <rFont val="Calibri (Základní text)"/>
        <charset val="238"/>
      </rPr>
      <t>V1</t>
    </r>
  </si>
  <si>
    <t>STŘECHA</t>
  </si>
  <si>
    <t>300-400</t>
  </si>
  <si>
    <t>FÓLIE Z TPO</t>
  </si>
  <si>
    <t>MECHANICKY KOTVENÁ STŘEŠNÍ FÓLIE Z TPO</t>
  </si>
  <si>
    <t xml:space="preserve">SAMOLEPICÍ ASFALTOVÝ PÁS ZE SBS MODIF. ASF. S NOSNOU VLOŽKOU ZE SKLENĚNÉ TKANINY </t>
  </si>
  <si>
    <t>OCELOVÉ NOSNÍKY IPE 160</t>
  </si>
  <si>
    <t>TVAR A BARVA DLE VOLBY STAVEBNÍKA</t>
  </si>
  <si>
    <t xml:space="preserve">PZ FALCOVANÁ PLECHOVÁ KRYTINA, BARVA BÍLÁ </t>
  </si>
  <si>
    <t xml:space="preserve">DĚLICÍ VRSTVA </t>
  </si>
  <si>
    <t>STRUKTURNÍ PODKLADNÍ VRSTVA</t>
  </si>
  <si>
    <t xml:space="preserve">VĚTRANÁ VZDUCHOVÁ MEZERA </t>
  </si>
  <si>
    <t>KONTRALATĚ 60/40 MM</t>
  </si>
  <si>
    <t xml:space="preserve">DOPLŇKOVÁ HYDROIZOLAČNÍ VRSTVA </t>
  </si>
  <si>
    <t xml:space="preserve">SAMOLEPICÍ SBS MODIF. ASFALTOVÝ PÁS </t>
  </si>
  <si>
    <t>DŘEVĚNÁ BEDNĚNÍ, ŠÍŘKA PRKEN MAX. 140 MM</t>
  </si>
  <si>
    <t xml:space="preserve">DŘEVĚNÁ PODKLADNÍ KONSTRUKCE </t>
  </si>
  <si>
    <t xml:space="preserve">KVH HRANOLY 80/80 KOTVENY DO OCEL. RÁMŮ </t>
  </si>
  <si>
    <t>KVH HRANOLY 70/70 KOTVENY DO KVH HRANOLŮ 80/80</t>
  </si>
  <si>
    <t>KVH HRANOLY 60/60 KOTVENY DO KVH HRANOLŮ 70/70</t>
  </si>
  <si>
    <t>DŘEVĚNÉ POHLEDOVÉ BEDNĚNÍ</t>
  </si>
  <si>
    <t>VÍCEVRSTVÁ MASIVNÍ DŘEVĚNÁ DESKA (6-7-6) OPATŘENA OCHRANNÝM OLEJOVÝM NÁTĚREM, BEZBARVÝ</t>
  </si>
  <si>
    <t>SKLADBY VRSTEV - D1.03: SVISLÉ KONSTRUKCE</t>
  </si>
  <si>
    <t>ZADNÍ STĚNA</t>
  </si>
  <si>
    <r>
      <t>Ss</t>
    </r>
    <r>
      <rPr>
        <b/>
        <vertAlign val="subscript"/>
        <sz val="10"/>
        <color theme="1"/>
        <rFont val="Calibri"/>
        <family val="2"/>
        <charset val="238"/>
        <scheme val="minor"/>
      </rPr>
      <t>1</t>
    </r>
  </si>
  <si>
    <t>KVH HRANOLY 60/60 KOTVENY DO OCELOVÝCH NOSNÍKŮ IPE160</t>
  </si>
  <si>
    <t>VZDUCHOVÁ MEZERA - OCEL. NOSNÁ KCE</t>
  </si>
  <si>
    <t>NOSNÁ KONSTRUKCE Z OCEL. NOSNÍKŮ IPE160</t>
  </si>
  <si>
    <t>C30/37-XC4,XF1-Cl 0,4-Dmax 22-S4, HLAZENÝ POVRCH</t>
  </si>
  <si>
    <t>XPS POLYSTYREN VOLNĚ LOŽENÝ, PEVNOST V TLAKU PŘI 10% STLAČENÍ 300 kPa</t>
  </si>
  <si>
    <t>C25/30-XC2,XA1,XF1-Cl 0,4-Dmax 22-S4, HORNÍ HRANA VE SPÁDU</t>
  </si>
  <si>
    <t>PROSTÝ BETON  C12/15-XO</t>
  </si>
  <si>
    <r>
      <t>SPÁDOVÉ KLÍNY EPS 100, λ</t>
    </r>
    <r>
      <rPr>
        <vertAlign val="subscript"/>
        <sz val="9"/>
        <color theme="1"/>
        <rFont val="Calibri"/>
        <family val="2"/>
        <charset val="238"/>
        <scheme val="minor"/>
      </rPr>
      <t>D</t>
    </r>
    <r>
      <rPr>
        <sz val="9"/>
        <color theme="1"/>
        <rFont val="Calibri"/>
        <family val="2"/>
        <charset val="238"/>
        <scheme val="minor"/>
      </rPr>
      <t>=0,037 W/m.K</t>
    </r>
  </si>
  <si>
    <t>CEMENTROTŘÍŠKOVÁ DESKA BASIC</t>
  </si>
  <si>
    <t>ŠTĚRK FRAKCE 32-64 mm, ZHUTNĚNÝ</t>
  </si>
  <si>
    <t xml:space="preserve">PODKLADNÍ VRSTVA </t>
  </si>
  <si>
    <r>
      <t>ŠD</t>
    </r>
    <r>
      <rPr>
        <sz val="8"/>
        <color theme="1"/>
        <rFont val="Calibri (Základní text)"/>
        <charset val="238"/>
      </rPr>
      <t xml:space="preserve">B </t>
    </r>
    <r>
      <rPr>
        <sz val="9"/>
        <color theme="1"/>
        <rFont val="Calibri"/>
        <family val="2"/>
        <charset val="238"/>
        <scheme val="minor"/>
      </rPr>
      <t>FR. 0-32 MM, ZHUTNĚNÁ VRSTVA 30 MPa</t>
    </r>
  </si>
  <si>
    <t>C30/37-XC4,XF3,XM1, Dmax 22-S4, HLAZENÝ POVRCH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</si>
</sst>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vertAlign val="subscript"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vertAlign val="subscript"/>
      <sz val="10"/>
      <color theme="1"/>
      <name val="Calibri"/>
      <family val="2"/>
      <charset val="238"/>
      <scheme val="minor"/>
    </font>
    <font>
      <b/>
      <vertAlign val="subscript"/>
      <sz val="11"/>
      <color theme="1"/>
      <name val="Calibri (Základní text)"/>
      <charset val="238"/>
    </font>
    <font>
      <b/>
      <sz val="11"/>
      <color theme="0"/>
      <name val="Calibri (Základní text)"/>
      <charset val="238"/>
    </font>
    <font>
      <b/>
      <sz val="8"/>
      <color theme="1"/>
      <name val="Calibri (Základní text)"/>
      <charset val="238"/>
    </font>
    <font>
      <sz val="10"/>
      <color rgb="FF000000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8"/>
      <color theme="1"/>
      <name val="Calibri (Základní text)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3" xfId="0" applyFont="1" applyBorder="1"/>
    <xf numFmtId="0" fontId="0" fillId="0" borderId="7" xfId="0" applyBorder="1"/>
    <xf numFmtId="0" fontId="6" fillId="2" borderId="8" xfId="0" applyFont="1" applyFill="1" applyBorder="1"/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" fontId="6" fillId="2" borderId="8" xfId="0" applyNumberFormat="1" applyFont="1" applyFill="1" applyBorder="1"/>
    <xf numFmtId="0" fontId="4" fillId="0" borderId="28" xfId="0" applyFont="1" applyBorder="1" applyAlignment="1">
      <alignment horizontal="right"/>
    </xf>
    <xf numFmtId="0" fontId="0" fillId="0" borderId="16" xfId="0" applyBorder="1"/>
    <xf numFmtId="0" fontId="6" fillId="2" borderId="17" xfId="0" applyFont="1" applyFill="1" applyBorder="1"/>
    <xf numFmtId="0" fontId="1" fillId="0" borderId="7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1" fontId="6" fillId="2" borderId="8" xfId="0" applyNumberFormat="1" applyFont="1" applyFill="1" applyBorder="1" applyAlignment="1">
      <alignment vertical="center"/>
    </xf>
    <xf numFmtId="0" fontId="0" fillId="0" borderId="46" xfId="0" applyBorder="1"/>
    <xf numFmtId="0" fontId="0" fillId="0" borderId="23" xfId="0" applyBorder="1"/>
    <xf numFmtId="0" fontId="0" fillId="0" borderId="24" xfId="0" applyBorder="1"/>
    <xf numFmtId="0" fontId="0" fillId="0" borderId="22" xfId="0" applyBorder="1"/>
    <xf numFmtId="0" fontId="0" fillId="0" borderId="47" xfId="0" applyBorder="1"/>
    <xf numFmtId="0" fontId="4" fillId="0" borderId="42" xfId="0" applyFont="1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5" borderId="3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38" xfId="0" applyFont="1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4" fillId="0" borderId="42" xfId="0" applyFont="1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4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9" fillId="3" borderId="11" xfId="0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4" fillId="0" borderId="1" xfId="0" applyFont="1" applyBorder="1"/>
    <xf numFmtId="0" fontId="4" fillId="0" borderId="6" xfId="0" applyFont="1" applyBorder="1"/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0" fontId="3" fillId="4" borderId="20" xfId="0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28" xfId="0" applyFont="1" applyBorder="1"/>
    <xf numFmtId="0" fontId="4" fillId="0" borderId="31" xfId="0" applyFont="1" applyBorder="1"/>
    <xf numFmtId="0" fontId="4" fillId="0" borderId="32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0" fillId="0" borderId="17" xfId="0" applyBorder="1"/>
    <xf numFmtId="0" fontId="0" fillId="0" borderId="18" xfId="0" applyBorder="1"/>
    <xf numFmtId="0" fontId="1" fillId="0" borderId="3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CF86E-5A1D-4B1F-8DF7-FDBA89120287}">
  <dimension ref="A1:I72"/>
  <sheetViews>
    <sheetView tabSelected="1" view="pageLayout" topLeftCell="A56" zoomScale="140" zoomScaleNormal="100" zoomScalePageLayoutView="140" workbookViewId="0">
      <selection activeCell="E12" sqref="E12"/>
    </sheetView>
  </sheetViews>
  <sheetFormatPr baseColWidth="10" defaultColWidth="8.83203125" defaultRowHeight="15" x14ac:dyDescent="0.2"/>
  <cols>
    <col min="4" max="4" width="14" customWidth="1"/>
    <col min="5" max="5" width="6.5" customWidth="1"/>
    <col min="9" max="9" width="13.5" customWidth="1"/>
  </cols>
  <sheetData>
    <row r="1" spans="1:9" ht="17" thickBot="1" x14ac:dyDescent="0.25">
      <c r="A1" s="55" t="s">
        <v>22</v>
      </c>
      <c r="B1" s="56"/>
      <c r="C1" s="56"/>
      <c r="D1" s="56"/>
      <c r="E1" s="56"/>
      <c r="F1" s="57" t="s">
        <v>23</v>
      </c>
      <c r="G1" s="58"/>
      <c r="H1" s="58"/>
      <c r="I1" s="59"/>
    </row>
    <row r="2" spans="1:9" ht="16" thickBot="1" x14ac:dyDescent="0.25">
      <c r="A2" s="46" t="s">
        <v>19</v>
      </c>
      <c r="B2" s="47"/>
      <c r="C2" s="47"/>
      <c r="D2" s="47"/>
      <c r="E2" s="47"/>
      <c r="F2" s="47"/>
      <c r="G2" s="47"/>
      <c r="H2" s="47"/>
      <c r="I2" s="48"/>
    </row>
    <row r="3" spans="1:9" ht="26.25" customHeight="1" thickBot="1" x14ac:dyDescent="0.25">
      <c r="A3" s="1" t="s">
        <v>0</v>
      </c>
      <c r="B3" s="66" t="s">
        <v>1</v>
      </c>
      <c r="C3" s="66"/>
      <c r="D3" s="66"/>
      <c r="E3" s="2" t="s">
        <v>3</v>
      </c>
      <c r="F3" s="66" t="s">
        <v>2</v>
      </c>
      <c r="G3" s="66"/>
      <c r="H3" s="66"/>
      <c r="I3" s="67"/>
    </row>
    <row r="4" spans="1:9" ht="16" thickBot="1" x14ac:dyDescent="0.25">
      <c r="A4" s="73" t="s">
        <v>24</v>
      </c>
      <c r="B4" s="74"/>
      <c r="C4" s="74"/>
      <c r="D4" s="74"/>
      <c r="E4" s="74"/>
      <c r="F4" s="74"/>
      <c r="G4" s="74"/>
      <c r="H4" s="74"/>
      <c r="I4" s="75"/>
    </row>
    <row r="5" spans="1:9" x14ac:dyDescent="0.2">
      <c r="A5" s="62" t="s">
        <v>51</v>
      </c>
      <c r="B5" s="64" t="s">
        <v>25</v>
      </c>
      <c r="C5" s="64"/>
      <c r="D5" s="64"/>
      <c r="E5" s="19">
        <v>200</v>
      </c>
      <c r="F5" s="64" t="s">
        <v>79</v>
      </c>
      <c r="G5" s="64"/>
      <c r="H5" s="64"/>
      <c r="I5" s="65"/>
    </row>
    <row r="6" spans="1:9" ht="27" customHeight="1" x14ac:dyDescent="0.2">
      <c r="A6" s="63"/>
      <c r="B6" s="53" t="s">
        <v>44</v>
      </c>
      <c r="C6" s="53"/>
      <c r="D6" s="53"/>
      <c r="E6" s="15">
        <v>20</v>
      </c>
      <c r="F6" s="76" t="s">
        <v>80</v>
      </c>
      <c r="G6" s="76"/>
      <c r="H6" s="76"/>
      <c r="I6" s="77"/>
    </row>
    <row r="7" spans="1:9" x14ac:dyDescent="0.2">
      <c r="A7" s="63"/>
      <c r="B7" s="60" t="s">
        <v>45</v>
      </c>
      <c r="C7" s="60"/>
      <c r="D7" s="60"/>
      <c r="E7" s="17">
        <v>4</v>
      </c>
      <c r="F7" s="60" t="s">
        <v>46</v>
      </c>
      <c r="G7" s="60"/>
      <c r="H7" s="60"/>
      <c r="I7" s="61"/>
    </row>
    <row r="8" spans="1:9" x14ac:dyDescent="0.2">
      <c r="A8" s="63"/>
      <c r="B8" s="60" t="s">
        <v>47</v>
      </c>
      <c r="C8" s="60"/>
      <c r="D8" s="60"/>
      <c r="E8" s="17" t="s">
        <v>5</v>
      </c>
      <c r="F8" s="60" t="s">
        <v>48</v>
      </c>
      <c r="G8" s="60"/>
      <c r="H8" s="60"/>
      <c r="I8" s="61"/>
    </row>
    <row r="9" spans="1:9" ht="28" customHeight="1" x14ac:dyDescent="0.2">
      <c r="A9" s="63"/>
      <c r="B9" s="53" t="s">
        <v>26</v>
      </c>
      <c r="C9" s="53"/>
      <c r="D9" s="53"/>
      <c r="E9" s="17" t="s">
        <v>53</v>
      </c>
      <c r="F9" s="76" t="s">
        <v>81</v>
      </c>
      <c r="G9" s="76"/>
      <c r="H9" s="76"/>
      <c r="I9" s="77"/>
    </row>
    <row r="10" spans="1:9" x14ac:dyDescent="0.2">
      <c r="A10" s="63"/>
      <c r="B10" s="60" t="s">
        <v>49</v>
      </c>
      <c r="C10" s="60"/>
      <c r="D10" s="60"/>
      <c r="E10" s="17">
        <v>100</v>
      </c>
      <c r="F10" s="60" t="s">
        <v>82</v>
      </c>
      <c r="G10" s="60"/>
      <c r="H10" s="60"/>
      <c r="I10" s="61"/>
    </row>
    <row r="11" spans="1:9" x14ac:dyDescent="0.2">
      <c r="A11" s="63"/>
      <c r="B11" s="60" t="s">
        <v>50</v>
      </c>
      <c r="C11" s="60"/>
      <c r="D11" s="60"/>
      <c r="E11" s="17">
        <v>350</v>
      </c>
      <c r="F11" s="60" t="s">
        <v>85</v>
      </c>
      <c r="G11" s="60"/>
      <c r="H11" s="60"/>
      <c r="I11" s="61"/>
    </row>
    <row r="12" spans="1:9" x14ac:dyDescent="0.2">
      <c r="A12" s="63"/>
      <c r="B12" s="60" t="s">
        <v>10</v>
      </c>
      <c r="C12" s="60"/>
      <c r="D12" s="60"/>
      <c r="E12" s="17"/>
      <c r="F12" s="60"/>
      <c r="G12" s="60"/>
      <c r="H12" s="60"/>
      <c r="I12" s="61"/>
    </row>
    <row r="13" spans="1:9" ht="16" thickBot="1" x14ac:dyDescent="0.25">
      <c r="A13" s="5"/>
      <c r="B13" s="70" t="s">
        <v>4</v>
      </c>
      <c r="C13" s="71"/>
      <c r="D13" s="72"/>
      <c r="E13" s="20">
        <f>SUM(E5:E12)</f>
        <v>674</v>
      </c>
      <c r="F13" s="68"/>
      <c r="G13" s="68"/>
      <c r="H13" s="68"/>
      <c r="I13" s="69"/>
    </row>
    <row r="14" spans="1:9" ht="16" thickBot="1" x14ac:dyDescent="0.25">
      <c r="A14" s="82" t="s">
        <v>21</v>
      </c>
      <c r="B14" s="83"/>
      <c r="C14" s="83"/>
      <c r="D14" s="83"/>
      <c r="E14" s="83"/>
      <c r="F14" s="83"/>
      <c r="G14" s="83"/>
      <c r="H14" s="83"/>
      <c r="I14" s="84"/>
    </row>
    <row r="15" spans="1:9" x14ac:dyDescent="0.2">
      <c r="A15" s="35" t="s">
        <v>40</v>
      </c>
      <c r="B15" s="78" t="s">
        <v>54</v>
      </c>
      <c r="C15" s="78"/>
      <c r="D15" s="78"/>
      <c r="E15" s="14">
        <v>1.5</v>
      </c>
      <c r="F15" s="78" t="s">
        <v>55</v>
      </c>
      <c r="G15" s="78"/>
      <c r="H15" s="78"/>
      <c r="I15" s="79"/>
    </row>
    <row r="16" spans="1:9" x14ac:dyDescent="0.2">
      <c r="A16" s="85"/>
      <c r="B16" s="53" t="s">
        <v>20</v>
      </c>
      <c r="C16" s="53"/>
      <c r="D16" s="53"/>
      <c r="E16" s="16" t="s">
        <v>34</v>
      </c>
      <c r="F16" s="53" t="s">
        <v>83</v>
      </c>
      <c r="G16" s="53"/>
      <c r="H16" s="53"/>
      <c r="I16" s="54"/>
    </row>
    <row r="17" spans="1:9" s="18" customFormat="1" ht="28" customHeight="1" x14ac:dyDescent="0.2">
      <c r="A17" s="85"/>
      <c r="B17" s="80" t="s">
        <v>18</v>
      </c>
      <c r="C17" s="80"/>
      <c r="D17" s="80"/>
      <c r="E17" s="16">
        <v>4</v>
      </c>
      <c r="F17" s="80" t="s">
        <v>56</v>
      </c>
      <c r="G17" s="80"/>
      <c r="H17" s="80"/>
      <c r="I17" s="81"/>
    </row>
    <row r="18" spans="1:9" x14ac:dyDescent="0.2">
      <c r="A18" s="85"/>
      <c r="B18" s="53" t="s">
        <v>31</v>
      </c>
      <c r="C18" s="53"/>
      <c r="D18" s="53"/>
      <c r="E18" s="17">
        <v>22</v>
      </c>
      <c r="F18" s="53" t="s">
        <v>32</v>
      </c>
      <c r="G18" s="53"/>
      <c r="H18" s="53"/>
      <c r="I18" s="54"/>
    </row>
    <row r="19" spans="1:9" x14ac:dyDescent="0.2">
      <c r="A19" s="85"/>
      <c r="B19" s="53" t="s">
        <v>41</v>
      </c>
      <c r="C19" s="53"/>
      <c r="D19" s="53"/>
      <c r="E19" s="17">
        <v>160</v>
      </c>
      <c r="F19" s="53" t="s">
        <v>57</v>
      </c>
      <c r="G19" s="53"/>
      <c r="H19" s="53"/>
      <c r="I19" s="54"/>
    </row>
    <row r="20" spans="1:9" x14ac:dyDescent="0.2">
      <c r="A20" s="85"/>
      <c r="B20" s="53" t="s">
        <v>35</v>
      </c>
      <c r="C20" s="53"/>
      <c r="D20" s="53"/>
      <c r="E20" s="17">
        <v>30</v>
      </c>
      <c r="F20" s="53" t="s">
        <v>36</v>
      </c>
      <c r="G20" s="53"/>
      <c r="H20" s="53"/>
      <c r="I20" s="54"/>
    </row>
    <row r="21" spans="1:9" x14ac:dyDescent="0.2">
      <c r="A21" s="85"/>
      <c r="B21" s="53" t="s">
        <v>37</v>
      </c>
      <c r="C21" s="53"/>
      <c r="D21" s="53"/>
      <c r="E21" s="17">
        <v>16</v>
      </c>
      <c r="F21" s="53" t="s">
        <v>84</v>
      </c>
      <c r="G21" s="53"/>
      <c r="H21" s="53"/>
      <c r="I21" s="54"/>
    </row>
    <row r="22" spans="1:9" x14ac:dyDescent="0.2">
      <c r="A22" s="37"/>
      <c r="B22" s="53" t="s">
        <v>38</v>
      </c>
      <c r="C22" s="53"/>
      <c r="D22" s="53"/>
      <c r="E22" s="17">
        <v>2</v>
      </c>
      <c r="F22" s="53" t="s">
        <v>39</v>
      </c>
      <c r="G22" s="53"/>
      <c r="H22" s="53"/>
      <c r="I22" s="54"/>
    </row>
    <row r="23" spans="1:9" ht="16" thickBot="1" x14ac:dyDescent="0.25">
      <c r="A23" s="13"/>
      <c r="B23" s="70" t="s">
        <v>4</v>
      </c>
      <c r="C23" s="71"/>
      <c r="D23" s="72"/>
      <c r="E23" s="6">
        <f>SUM(E15:E21)</f>
        <v>233.5</v>
      </c>
      <c r="F23" s="68"/>
      <c r="G23" s="68"/>
      <c r="H23" s="68"/>
      <c r="I23" s="69"/>
    </row>
    <row r="24" spans="1:9" ht="16" thickBot="1" x14ac:dyDescent="0.25">
      <c r="A24" s="73" t="s">
        <v>27</v>
      </c>
      <c r="B24" s="74"/>
      <c r="C24" s="74"/>
      <c r="D24" s="74"/>
      <c r="E24" s="74"/>
      <c r="F24" s="74"/>
      <c r="G24" s="74"/>
      <c r="H24" s="74"/>
      <c r="I24" s="75"/>
    </row>
    <row r="25" spans="1:9" x14ac:dyDescent="0.2">
      <c r="A25" s="63" t="s">
        <v>33</v>
      </c>
      <c r="B25" s="60" t="s">
        <v>28</v>
      </c>
      <c r="C25" s="60"/>
      <c r="D25" s="60"/>
      <c r="E25" s="8">
        <v>160</v>
      </c>
      <c r="F25" s="64" t="s">
        <v>88</v>
      </c>
      <c r="G25" s="64"/>
      <c r="H25" s="64"/>
      <c r="I25" s="65"/>
    </row>
    <row r="26" spans="1:9" x14ac:dyDescent="0.2">
      <c r="A26" s="63"/>
      <c r="B26" s="60" t="s">
        <v>7</v>
      </c>
      <c r="C26" s="60"/>
      <c r="D26" s="60"/>
      <c r="E26" s="8" t="s">
        <v>5</v>
      </c>
      <c r="F26" s="60" t="s">
        <v>6</v>
      </c>
      <c r="G26" s="60"/>
      <c r="H26" s="60"/>
      <c r="I26" s="61"/>
    </row>
    <row r="27" spans="1:9" x14ac:dyDescent="0.2">
      <c r="A27" s="63"/>
      <c r="B27" s="60" t="s">
        <v>86</v>
      </c>
      <c r="C27" s="60"/>
      <c r="D27" s="60"/>
      <c r="E27" s="8">
        <v>200</v>
      </c>
      <c r="F27" s="60" t="s">
        <v>87</v>
      </c>
      <c r="G27" s="60"/>
      <c r="H27" s="60"/>
      <c r="I27" s="61"/>
    </row>
    <row r="28" spans="1:9" x14ac:dyDescent="0.2">
      <c r="A28" s="63"/>
      <c r="B28" s="60" t="s">
        <v>8</v>
      </c>
      <c r="C28" s="60"/>
      <c r="D28" s="60"/>
      <c r="E28" s="8" t="s">
        <v>5</v>
      </c>
      <c r="F28" s="60" t="s">
        <v>9</v>
      </c>
      <c r="G28" s="60"/>
      <c r="H28" s="60"/>
      <c r="I28" s="61"/>
    </row>
    <row r="29" spans="1:9" x14ac:dyDescent="0.2">
      <c r="A29" s="63"/>
      <c r="B29" s="60" t="s">
        <v>10</v>
      </c>
      <c r="C29" s="60"/>
      <c r="D29" s="60"/>
      <c r="E29" s="8"/>
      <c r="F29" s="60"/>
      <c r="G29" s="60"/>
      <c r="H29" s="60"/>
      <c r="I29" s="61"/>
    </row>
    <row r="30" spans="1:9" ht="16" thickBot="1" x14ac:dyDescent="0.25">
      <c r="A30" s="5"/>
      <c r="B30" s="70" t="s">
        <v>4</v>
      </c>
      <c r="C30" s="71"/>
      <c r="D30" s="72"/>
      <c r="E30" s="6">
        <f>SUM(E25:E29)</f>
        <v>360</v>
      </c>
      <c r="F30" s="68"/>
      <c r="G30" s="68"/>
      <c r="H30" s="68"/>
      <c r="I30" s="69"/>
    </row>
    <row r="31" spans="1:9" ht="16" thickBot="1" x14ac:dyDescent="0.25">
      <c r="A31" s="73" t="s">
        <v>29</v>
      </c>
      <c r="B31" s="74"/>
      <c r="C31" s="74"/>
      <c r="D31" s="74"/>
      <c r="E31" s="74"/>
      <c r="F31" s="74"/>
      <c r="G31" s="74"/>
      <c r="H31" s="74"/>
      <c r="I31" s="75"/>
    </row>
    <row r="32" spans="1:9" x14ac:dyDescent="0.2">
      <c r="A32" s="62" t="s">
        <v>11</v>
      </c>
      <c r="B32" s="64" t="s">
        <v>12</v>
      </c>
      <c r="C32" s="64"/>
      <c r="D32" s="64"/>
      <c r="E32" s="4">
        <v>60</v>
      </c>
      <c r="F32" s="64" t="s">
        <v>58</v>
      </c>
      <c r="G32" s="64"/>
      <c r="H32" s="64"/>
      <c r="I32" s="65"/>
    </row>
    <row r="33" spans="1:9" x14ac:dyDescent="0.2">
      <c r="A33" s="63"/>
      <c r="B33" s="60" t="s">
        <v>13</v>
      </c>
      <c r="C33" s="60"/>
      <c r="D33" s="60"/>
      <c r="E33" s="3">
        <v>30</v>
      </c>
      <c r="F33" s="60" t="s">
        <v>14</v>
      </c>
      <c r="G33" s="60"/>
      <c r="H33" s="60"/>
      <c r="I33" s="61"/>
    </row>
    <row r="34" spans="1:9" x14ac:dyDescent="0.2">
      <c r="A34" s="63"/>
      <c r="B34" s="60" t="s">
        <v>15</v>
      </c>
      <c r="C34" s="60"/>
      <c r="D34" s="60"/>
      <c r="E34" s="3">
        <v>50</v>
      </c>
      <c r="F34" s="60" t="s">
        <v>16</v>
      </c>
      <c r="G34" s="60"/>
      <c r="H34" s="60"/>
      <c r="I34" s="61"/>
    </row>
    <row r="35" spans="1:9" x14ac:dyDescent="0.2">
      <c r="A35" s="63"/>
      <c r="B35" s="60" t="s">
        <v>15</v>
      </c>
      <c r="C35" s="60"/>
      <c r="D35" s="60"/>
      <c r="E35" s="8">
        <v>100</v>
      </c>
      <c r="F35" s="60" t="s">
        <v>17</v>
      </c>
      <c r="G35" s="60"/>
      <c r="H35" s="60"/>
      <c r="I35" s="61"/>
    </row>
    <row r="36" spans="1:9" ht="16" thickBot="1" x14ac:dyDescent="0.25">
      <c r="A36" s="93"/>
      <c r="B36" s="86" t="s">
        <v>10</v>
      </c>
      <c r="C36" s="86"/>
      <c r="D36" s="86"/>
      <c r="E36" s="10"/>
      <c r="F36" s="86"/>
      <c r="G36" s="86"/>
      <c r="H36" s="86"/>
      <c r="I36" s="87"/>
    </row>
    <row r="37" spans="1:9" ht="16" thickBot="1" x14ac:dyDescent="0.25">
      <c r="A37" s="11"/>
      <c r="B37" s="88" t="s">
        <v>4</v>
      </c>
      <c r="C37" s="89"/>
      <c r="D37" s="90"/>
      <c r="E37" s="12">
        <f>SUM(E32:E36)</f>
        <v>240</v>
      </c>
      <c r="F37" s="91"/>
      <c r="G37" s="91"/>
      <c r="H37" s="91"/>
      <c r="I37" s="92"/>
    </row>
    <row r="48" spans="1:9" ht="16" thickBot="1" x14ac:dyDescent="0.25"/>
    <row r="49" spans="1:9" ht="16" thickBot="1" x14ac:dyDescent="0.25">
      <c r="A49" s="46" t="s">
        <v>73</v>
      </c>
      <c r="B49" s="47"/>
      <c r="C49" s="47"/>
      <c r="D49" s="47"/>
      <c r="E49" s="47"/>
      <c r="F49" s="47"/>
      <c r="G49" s="47"/>
      <c r="H49" s="47"/>
      <c r="I49" s="48"/>
    </row>
    <row r="50" spans="1:9" ht="25" customHeight="1" thickBot="1" x14ac:dyDescent="0.25">
      <c r="A50" s="1" t="s">
        <v>0</v>
      </c>
      <c r="B50" s="30" t="s">
        <v>1</v>
      </c>
      <c r="C50" s="31"/>
      <c r="D50" s="32"/>
      <c r="E50" s="2" t="s">
        <v>3</v>
      </c>
      <c r="F50" s="30" t="s">
        <v>2</v>
      </c>
      <c r="G50" s="31"/>
      <c r="H50" s="31"/>
      <c r="I50" s="33"/>
    </row>
    <row r="51" spans="1:9" ht="15" customHeight="1" thickBot="1" x14ac:dyDescent="0.25">
      <c r="A51" s="34" t="s">
        <v>74</v>
      </c>
      <c r="B51" s="31"/>
      <c r="C51" s="31"/>
      <c r="D51" s="31"/>
      <c r="E51" s="31"/>
      <c r="F51" s="31"/>
      <c r="G51" s="31"/>
      <c r="H51" s="31"/>
      <c r="I51" s="33"/>
    </row>
    <row r="52" spans="1:9" ht="29" customHeight="1" x14ac:dyDescent="0.2">
      <c r="A52" s="35" t="s">
        <v>75</v>
      </c>
      <c r="B52" s="42" t="s">
        <v>71</v>
      </c>
      <c r="C52" s="43"/>
      <c r="D52" s="44"/>
      <c r="E52" s="16">
        <v>19</v>
      </c>
      <c r="F52" s="42" t="s">
        <v>72</v>
      </c>
      <c r="G52" s="43"/>
      <c r="H52" s="43"/>
      <c r="I52" s="45"/>
    </row>
    <row r="53" spans="1:9" ht="29" customHeight="1" x14ac:dyDescent="0.2">
      <c r="A53" s="36"/>
      <c r="B53" s="42" t="s">
        <v>67</v>
      </c>
      <c r="C53" s="43"/>
      <c r="D53" s="44"/>
      <c r="E53" s="16">
        <v>60</v>
      </c>
      <c r="F53" s="42" t="s">
        <v>76</v>
      </c>
      <c r="G53" s="43"/>
      <c r="H53" s="43"/>
      <c r="I53" s="45"/>
    </row>
    <row r="54" spans="1:9" x14ac:dyDescent="0.2">
      <c r="A54" s="36"/>
      <c r="B54" s="49" t="s">
        <v>77</v>
      </c>
      <c r="C54" s="50"/>
      <c r="D54" s="52"/>
      <c r="E54" s="17">
        <v>160</v>
      </c>
      <c r="F54" s="49" t="s">
        <v>78</v>
      </c>
      <c r="G54" s="50"/>
      <c r="H54" s="50"/>
      <c r="I54" s="51"/>
    </row>
    <row r="55" spans="1:9" ht="28" customHeight="1" x14ac:dyDescent="0.2">
      <c r="A55" s="36"/>
      <c r="B55" s="42" t="s">
        <v>67</v>
      </c>
      <c r="C55" s="43"/>
      <c r="D55" s="44"/>
      <c r="E55" s="16">
        <v>60</v>
      </c>
      <c r="F55" s="42" t="s">
        <v>76</v>
      </c>
      <c r="G55" s="43"/>
      <c r="H55" s="43"/>
      <c r="I55" s="45"/>
    </row>
    <row r="56" spans="1:9" x14ac:dyDescent="0.2">
      <c r="A56" s="36"/>
      <c r="B56" s="53" t="s">
        <v>37</v>
      </c>
      <c r="C56" s="53"/>
      <c r="D56" s="53"/>
      <c r="E56" s="17">
        <v>16</v>
      </c>
      <c r="F56" s="53" t="s">
        <v>84</v>
      </c>
      <c r="G56" s="53"/>
      <c r="H56" s="53"/>
      <c r="I56" s="54"/>
    </row>
    <row r="57" spans="1:9" x14ac:dyDescent="0.2">
      <c r="A57" s="36"/>
      <c r="B57" s="53" t="s">
        <v>38</v>
      </c>
      <c r="C57" s="53"/>
      <c r="D57" s="53"/>
      <c r="E57" s="17">
        <v>2</v>
      </c>
      <c r="F57" s="53" t="s">
        <v>39</v>
      </c>
      <c r="G57" s="53"/>
      <c r="H57" s="53"/>
      <c r="I57" s="54"/>
    </row>
    <row r="58" spans="1:9" ht="16" thickBot="1" x14ac:dyDescent="0.25">
      <c r="A58" s="21" t="s">
        <v>4</v>
      </c>
      <c r="B58" s="22"/>
      <c r="C58" s="22"/>
      <c r="D58" s="23"/>
      <c r="E58" s="9">
        <f>SUM(E52:E57)</f>
        <v>317</v>
      </c>
      <c r="F58" s="24"/>
      <c r="G58" s="22"/>
      <c r="H58" s="22"/>
      <c r="I58" s="25"/>
    </row>
    <row r="59" spans="1:9" ht="16" thickBot="1" x14ac:dyDescent="0.25">
      <c r="A59" s="46" t="s">
        <v>30</v>
      </c>
      <c r="B59" s="47"/>
      <c r="C59" s="47"/>
      <c r="D59" s="47"/>
      <c r="E59" s="47"/>
      <c r="F59" s="47"/>
      <c r="G59" s="47"/>
      <c r="H59" s="47"/>
      <c r="I59" s="48"/>
    </row>
    <row r="60" spans="1:9" ht="16" thickBot="1" x14ac:dyDescent="0.25">
      <c r="A60" s="1" t="s">
        <v>0</v>
      </c>
      <c r="B60" s="30" t="s">
        <v>1</v>
      </c>
      <c r="C60" s="31"/>
      <c r="D60" s="32"/>
      <c r="E60" s="2" t="s">
        <v>3</v>
      </c>
      <c r="F60" s="30" t="s">
        <v>2</v>
      </c>
      <c r="G60" s="31"/>
      <c r="H60" s="31"/>
      <c r="I60" s="33"/>
    </row>
    <row r="61" spans="1:9" ht="16" thickBot="1" x14ac:dyDescent="0.25">
      <c r="A61" s="34" t="s">
        <v>52</v>
      </c>
      <c r="B61" s="31"/>
      <c r="C61" s="31"/>
      <c r="D61" s="31"/>
      <c r="E61" s="31"/>
      <c r="F61" s="31"/>
      <c r="G61" s="31"/>
      <c r="H61" s="31"/>
      <c r="I61" s="33"/>
    </row>
    <row r="62" spans="1:9" x14ac:dyDescent="0.2">
      <c r="A62" s="35" t="s">
        <v>42</v>
      </c>
      <c r="B62" s="38" t="s">
        <v>43</v>
      </c>
      <c r="C62" s="39"/>
      <c r="D62" s="40"/>
      <c r="E62" s="7">
        <v>0.65</v>
      </c>
      <c r="F62" s="38" t="s">
        <v>59</v>
      </c>
      <c r="G62" s="39"/>
      <c r="H62" s="39"/>
      <c r="I62" s="41"/>
    </row>
    <row r="63" spans="1:9" x14ac:dyDescent="0.2">
      <c r="A63" s="36"/>
      <c r="B63" s="26" t="s">
        <v>60</v>
      </c>
      <c r="C63" s="27"/>
      <c r="D63" s="28"/>
      <c r="E63" s="3">
        <v>8</v>
      </c>
      <c r="F63" s="26" t="s">
        <v>61</v>
      </c>
      <c r="G63" s="27"/>
      <c r="H63" s="27"/>
      <c r="I63" s="29"/>
    </row>
    <row r="64" spans="1:9" x14ac:dyDescent="0.2">
      <c r="A64" s="36"/>
      <c r="B64" s="26" t="s">
        <v>37</v>
      </c>
      <c r="C64" s="27"/>
      <c r="D64" s="28"/>
      <c r="E64" s="8">
        <v>18</v>
      </c>
      <c r="F64" s="26" t="s">
        <v>32</v>
      </c>
      <c r="G64" s="27"/>
      <c r="H64" s="27"/>
      <c r="I64" s="29"/>
    </row>
    <row r="65" spans="1:9" x14ac:dyDescent="0.2">
      <c r="A65" s="36"/>
      <c r="B65" s="26" t="s">
        <v>62</v>
      </c>
      <c r="C65" s="27"/>
      <c r="D65" s="28"/>
      <c r="E65" s="8">
        <v>60</v>
      </c>
      <c r="F65" s="26" t="s">
        <v>63</v>
      </c>
      <c r="G65" s="27"/>
      <c r="H65" s="27"/>
      <c r="I65" s="29"/>
    </row>
    <row r="66" spans="1:9" x14ac:dyDescent="0.2">
      <c r="A66" s="36"/>
      <c r="B66" s="26" t="s">
        <v>64</v>
      </c>
      <c r="C66" s="27"/>
      <c r="D66" s="28"/>
      <c r="E66" s="8">
        <v>1.8</v>
      </c>
      <c r="F66" s="26" t="s">
        <v>65</v>
      </c>
      <c r="G66" s="27"/>
      <c r="H66" s="27"/>
      <c r="I66" s="29"/>
    </row>
    <row r="67" spans="1:9" x14ac:dyDescent="0.2">
      <c r="A67" s="36"/>
      <c r="B67" s="26" t="s">
        <v>37</v>
      </c>
      <c r="C67" s="27"/>
      <c r="D67" s="28"/>
      <c r="E67" s="8">
        <v>24</v>
      </c>
      <c r="F67" s="26" t="s">
        <v>66</v>
      </c>
      <c r="G67" s="27"/>
      <c r="H67" s="27"/>
      <c r="I67" s="29"/>
    </row>
    <row r="68" spans="1:9" x14ac:dyDescent="0.2">
      <c r="A68" s="36"/>
      <c r="B68" s="26" t="s">
        <v>67</v>
      </c>
      <c r="C68" s="27"/>
      <c r="D68" s="28"/>
      <c r="E68" s="8">
        <v>80</v>
      </c>
      <c r="F68" s="26" t="s">
        <v>68</v>
      </c>
      <c r="G68" s="27"/>
      <c r="H68" s="27"/>
      <c r="I68" s="29"/>
    </row>
    <row r="69" spans="1:9" x14ac:dyDescent="0.2">
      <c r="A69" s="36"/>
      <c r="B69" s="26" t="s">
        <v>67</v>
      </c>
      <c r="C69" s="27"/>
      <c r="D69" s="28"/>
      <c r="E69" s="8">
        <v>70</v>
      </c>
      <c r="F69" s="26" t="s">
        <v>69</v>
      </c>
      <c r="G69" s="27"/>
      <c r="H69" s="27"/>
      <c r="I69" s="29"/>
    </row>
    <row r="70" spans="1:9" x14ac:dyDescent="0.2">
      <c r="A70" s="36"/>
      <c r="B70" s="26" t="s">
        <v>67</v>
      </c>
      <c r="C70" s="27"/>
      <c r="D70" s="28"/>
      <c r="E70" s="8">
        <v>60</v>
      </c>
      <c r="F70" s="26" t="s">
        <v>70</v>
      </c>
      <c r="G70" s="27"/>
      <c r="H70" s="27"/>
      <c r="I70" s="29"/>
    </row>
    <row r="71" spans="1:9" ht="28" customHeight="1" x14ac:dyDescent="0.2">
      <c r="A71" s="37"/>
      <c r="B71" s="42" t="s">
        <v>71</v>
      </c>
      <c r="C71" s="43"/>
      <c r="D71" s="44"/>
      <c r="E71" s="16">
        <v>19</v>
      </c>
      <c r="F71" s="42" t="s">
        <v>72</v>
      </c>
      <c r="G71" s="43"/>
      <c r="H71" s="43"/>
      <c r="I71" s="45"/>
    </row>
    <row r="72" spans="1:9" ht="16" thickBot="1" x14ac:dyDescent="0.25">
      <c r="A72" s="21" t="s">
        <v>4</v>
      </c>
      <c r="B72" s="22"/>
      <c r="C72" s="22"/>
      <c r="D72" s="23"/>
      <c r="E72" s="9">
        <f>SUM(E62:E71)</f>
        <v>341.45</v>
      </c>
      <c r="F72" s="24"/>
      <c r="G72" s="22"/>
      <c r="H72" s="22"/>
      <c r="I72" s="25"/>
    </row>
  </sheetData>
  <mergeCells count="119">
    <mergeCell ref="A49:I49"/>
    <mergeCell ref="B36:D36"/>
    <mergeCell ref="F36:I36"/>
    <mergeCell ref="B37:D37"/>
    <mergeCell ref="F37:I37"/>
    <mergeCell ref="A31:I31"/>
    <mergeCell ref="A32:A36"/>
    <mergeCell ref="B32:D32"/>
    <mergeCell ref="B35:D35"/>
    <mergeCell ref="F35:I35"/>
    <mergeCell ref="F32:I32"/>
    <mergeCell ref="F17:I17"/>
    <mergeCell ref="B29:D29"/>
    <mergeCell ref="F29:I29"/>
    <mergeCell ref="B13:D13"/>
    <mergeCell ref="F13:I13"/>
    <mergeCell ref="B25:D25"/>
    <mergeCell ref="F25:I25"/>
    <mergeCell ref="A14:I14"/>
    <mergeCell ref="F18:I18"/>
    <mergeCell ref="F20:I20"/>
    <mergeCell ref="F22:I22"/>
    <mergeCell ref="A15:A22"/>
    <mergeCell ref="B19:D19"/>
    <mergeCell ref="F19:I19"/>
    <mergeCell ref="B21:D21"/>
    <mergeCell ref="B18:D18"/>
    <mergeCell ref="B20:D20"/>
    <mergeCell ref="B22:D22"/>
    <mergeCell ref="F27:I27"/>
    <mergeCell ref="B28:D28"/>
    <mergeCell ref="F30:I30"/>
    <mergeCell ref="B30:D30"/>
    <mergeCell ref="A4:I4"/>
    <mergeCell ref="F6:I6"/>
    <mergeCell ref="B7:D7"/>
    <mergeCell ref="B33:D33"/>
    <mergeCell ref="F33:I33"/>
    <mergeCell ref="B34:D34"/>
    <mergeCell ref="F34:I34"/>
    <mergeCell ref="B23:D23"/>
    <mergeCell ref="F23:I23"/>
    <mergeCell ref="F9:I9"/>
    <mergeCell ref="F28:I28"/>
    <mergeCell ref="A24:I24"/>
    <mergeCell ref="A25:A29"/>
    <mergeCell ref="B15:D15"/>
    <mergeCell ref="F15:I15"/>
    <mergeCell ref="B16:D16"/>
    <mergeCell ref="F16:I16"/>
    <mergeCell ref="B17:D17"/>
    <mergeCell ref="F21:I21"/>
    <mergeCell ref="B26:D26"/>
    <mergeCell ref="F26:I26"/>
    <mergeCell ref="B27:D27"/>
    <mergeCell ref="A1:E1"/>
    <mergeCell ref="F1:I1"/>
    <mergeCell ref="F10:I10"/>
    <mergeCell ref="B12:D12"/>
    <mergeCell ref="F12:I12"/>
    <mergeCell ref="A5:A12"/>
    <mergeCell ref="B5:D5"/>
    <mergeCell ref="F5:I5"/>
    <mergeCell ref="B6:D6"/>
    <mergeCell ref="B9:D9"/>
    <mergeCell ref="B10:D10"/>
    <mergeCell ref="B11:D11"/>
    <mergeCell ref="F11:I11"/>
    <mergeCell ref="F7:I7"/>
    <mergeCell ref="B8:D8"/>
    <mergeCell ref="F8:I8"/>
    <mergeCell ref="A2:I2"/>
    <mergeCell ref="B3:D3"/>
    <mergeCell ref="F3:I3"/>
    <mergeCell ref="B71:D71"/>
    <mergeCell ref="F71:I71"/>
    <mergeCell ref="B53:D53"/>
    <mergeCell ref="F53:I53"/>
    <mergeCell ref="A58:D58"/>
    <mergeCell ref="F58:I58"/>
    <mergeCell ref="A59:I59"/>
    <mergeCell ref="B50:D50"/>
    <mergeCell ref="F50:I50"/>
    <mergeCell ref="A51:I51"/>
    <mergeCell ref="A52:A57"/>
    <mergeCell ref="F54:I54"/>
    <mergeCell ref="B54:D54"/>
    <mergeCell ref="B52:D52"/>
    <mergeCell ref="F52:I52"/>
    <mergeCell ref="B55:D55"/>
    <mergeCell ref="F55:I55"/>
    <mergeCell ref="B56:D56"/>
    <mergeCell ref="F56:I56"/>
    <mergeCell ref="B57:D57"/>
    <mergeCell ref="F57:I57"/>
    <mergeCell ref="A72:D72"/>
    <mergeCell ref="F72:I72"/>
    <mergeCell ref="B68:D68"/>
    <mergeCell ref="F68:I68"/>
    <mergeCell ref="B69:D69"/>
    <mergeCell ref="F69:I69"/>
    <mergeCell ref="B70:D70"/>
    <mergeCell ref="F70:I70"/>
    <mergeCell ref="B60:D60"/>
    <mergeCell ref="F60:I60"/>
    <mergeCell ref="A61:I61"/>
    <mergeCell ref="A62:A71"/>
    <mergeCell ref="B62:D62"/>
    <mergeCell ref="F62:I62"/>
    <mergeCell ref="B63:D63"/>
    <mergeCell ref="F63:I63"/>
    <mergeCell ref="B64:D64"/>
    <mergeCell ref="F64:I64"/>
    <mergeCell ref="B65:D65"/>
    <mergeCell ref="F65:I65"/>
    <mergeCell ref="B66:D66"/>
    <mergeCell ref="F66:I66"/>
    <mergeCell ref="B67:D67"/>
    <mergeCell ref="F67:I67"/>
  </mergeCells>
  <pageMargins left="0.7" right="0.2361111111111111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SKLADBY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Microsoft Office User</cp:lastModifiedBy>
  <cp:lastPrinted>2020-09-20T10:19:30Z</cp:lastPrinted>
  <dcterms:created xsi:type="dcterms:W3CDTF">2016-07-09T09:44:48Z</dcterms:created>
  <dcterms:modified xsi:type="dcterms:W3CDTF">2023-11-27T07:25:08Z</dcterms:modified>
</cp:coreProperties>
</file>